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P12"/>
  <c r="P39" s="1"/>
  <c r="H12"/>
  <c r="D12"/>
  <c r="D39" s="1"/>
  <c r="O12"/>
  <c r="F12"/>
  <c r="F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<sst xmlns="http://schemas.openxmlformats.org/spreadsheetml/2006/main" count="118" uniqueCount="76">
  <si>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</si>
  <si>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</si>
  <si>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</si>
  <si>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KK Vyškov</t>
  </si>
  <si>
    <t>Datum:  </t>
  </si>
  <si>
    <t>18.11.2023</t>
  </si>
  <si>
    <t>Domácí</t>
  </si>
  <si>
    <t>KK Vyškov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</si>
  <si>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</si>
  <si>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</si>
  <si>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</si>
  <si>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</si>
  <si>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</si>
  <si>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</si>
  <si>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</si>
  <si>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</si>
  <si>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</si>
  <si>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</si>
  <si>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</si>
  <si>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</si>
  <si>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</si>
  <si>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Zaremba</t>
  </si>
  <si>
    <t>Molek</t>
  </si>
  <si>
    <t>Pavel</t>
  </si>
  <si>
    <t>Tomáš</t>
  </si>
  <si>
    <t>Matuška</t>
  </si>
  <si>
    <t>Kunc</t>
  </si>
  <si>
    <t>Petr</t>
  </si>
  <si>
    <t>Vratislav</t>
  </si>
  <si>
    <t>Večerka</t>
  </si>
  <si>
    <t>Hvozdenský</t>
  </si>
  <si>
    <t>Miroslav</t>
  </si>
  <si>
    <t>Vejmola</t>
  </si>
  <si>
    <t>Žáček</t>
  </si>
  <si>
    <t>Milan</t>
  </si>
  <si>
    <t>Rychlovský</t>
  </si>
  <si>
    <t>Máčalík</t>
  </si>
  <si>
    <t>Luděk</t>
  </si>
  <si>
    <t>Karel</t>
  </si>
  <si>
    <t>Martinů</t>
  </si>
  <si>
    <t>Jan</t>
  </si>
  <si>
    <t>Jiří</t>
  </si>
  <si>
    <t>Celkový výkon družstva  </t>
  </si>
  <si>
    <t>Vedoucí družstva         Jméno:</t>
  </si>
  <si>
    <t>Jiří Trávníček</t>
  </si>
  <si>
    <t>Bodový zisk</t>
  </si>
  <si>
    <t>Jiří Konečný</t>
  </si>
  <si>
    <t>Podpis:</t>
  </si>
  <si>
    <t>Rozhodčí</t>
  </si>
  <si>
    <t>Jméno:</t>
  </si>
  <si>
    <t>František Jelínek</t>
  </si>
  <si>
    <t>Číslo průkazu:</t>
  </si>
  <si>
    <t>II/0223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</si>
  <si>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</si>
  <si>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</si>
  <si>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</si>
  <si>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</si>
  <si>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</si>
  <si>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</si>
  <si>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</si>
  <si>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</si>
  <si>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</si>
  <si>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</si>
  <si>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</si>
  <si>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</si>
  <si>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</si>
  <si>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</si>
  <si>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</si>
  <si>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Pevný Kryštof</t>
  </si>
  <si>
    <t>Rychlovský Luděk</t>
  </si>
  <si>
    <t>Trávníček Jiří</t>
  </si>
  <si>
    <t>Večerka Jan</t>
  </si>
  <si>
    <t>Napomínání hráčů za nesportovní chování či vyloučení ze startu:</t>
  </si>
  <si>
    <t>Různé:</t>
  </si>
  <si>
    <t xml:space="preserve">Datum a podpis rozhodčího:  </t>
  </si>
  <si>
    <t>18.11.2023 František Jelínek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</si>
</sst>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48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63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44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36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109</v>
      </c>
      <c r="O10" s="18">
        <v>54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35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54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17935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162</v>
      </c>
      <c r="F12" s="28">
        <f>IF(ISNUMBER($G12),SUM(F8:F11),"")</f>
        <v>5</v>
      </c>
      <c r="G12" s="29">
        <f>IF(SUM($G8:$G11)+SUM($Q8:$Q11)&gt;0,SUM(G8:G11),"")</f>
        <v>543</v>
      </c>
      <c r="H12" s="27">
        <f>IF(ISNUMBER($G12),SUM(H8:H11),"")</f>
        <v>1</v>
      </c>
      <c r="I12" s="99"/>
      <c r="K12" s="96">
        <v>20870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207</v>
      </c>
      <c r="P12" s="28">
        <f>IF(ISNUMBER($G12),SUM(P8:P11),"")</f>
        <v>1</v>
      </c>
      <c r="Q12" s="29">
        <f>IF(SUM($G8:$G11)+SUM($Q8:$Q11)&gt;0,SUM(Q8:Q11),"")</f>
        <v>604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60</v>
      </c>
      <c r="F13" s="12">
        <v>0</v>
      </c>
      <c r="G13" s="13">
        <f>IF(AND(ISBLANK(D13),ISBLANK(E13)),"",D13+E13)</f>
        <v>166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34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43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105</v>
      </c>
      <c r="O14" s="18">
        <v>45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36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53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62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27</v>
      </c>
      <c r="P16" s="23">
        <v>3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17247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201</v>
      </c>
      <c r="F17" s="28">
        <f>IF(ISNUMBER($G17),SUM(F13:F16),"")</f>
        <v>4</v>
      </c>
      <c r="G17" s="29">
        <f>IF(SUM($G13:$G16)+SUM($Q13:$Q16)&gt;0,SUM(G13:G16),"")</f>
        <v>595</v>
      </c>
      <c r="H17" s="27">
        <f>IF(ISNUMBER($G17),SUM(H13:H16),"")</f>
        <v>2</v>
      </c>
      <c r="I17" s="99"/>
      <c r="K17" s="96">
        <v>22434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159</v>
      </c>
      <c r="P17" s="28">
        <f>IF(ISNUMBER($G17),SUM(P13:P16),"")</f>
        <v>7</v>
      </c>
      <c r="Q17" s="29">
        <f>IF(SUM($G13:$G16)+SUM($Q13:$Q16)&gt;0,SUM(Q13:Q16),"")</f>
        <v>548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54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34</v>
      </c>
      <c r="P18" s="12">
        <v>2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43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33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86</v>
      </c>
      <c r="E20" s="18">
        <v>36</v>
      </c>
      <c r="F20" s="18">
        <v>2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35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51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50</v>
      </c>
      <c r="P21" s="23">
        <v>0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22182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152</v>
      </c>
      <c r="P22" s="28">
        <f>IF(ISNUMBER($G22),SUM(P18:P21),"")</f>
        <v>6</v>
      </c>
      <c r="Q22" s="29">
        <f>IF(SUM($G18:$G21)+SUM($Q18:$Q21)&gt;0,SUM(Q18:Q21),"")</f>
        <v>512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53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54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34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93</v>
      </c>
      <c r="E25" s="18">
        <v>77</v>
      </c>
      <c r="F25" s="18">
        <v>0</v>
      </c>
      <c r="G25" s="19">
        <f>IF(AND(ISBLANK(D25),ISBLANK(E25)),"",D25+E25)</f>
        <v>170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87</v>
      </c>
      <c r="O25" s="18">
        <v>53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52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63</v>
      </c>
      <c r="P26" s="23">
        <v>0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15845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236</v>
      </c>
      <c r="F27" s="28">
        <f>IF(ISNUMBER($G27),SUM(F23:F26),"")</f>
        <v>0</v>
      </c>
      <c r="G27" s="29">
        <f>IF(SUM($G23:$G26)+SUM($Q23:$Q26)&gt;0,SUM(G23:G26),"")</f>
        <v>610</v>
      </c>
      <c r="H27" s="27">
        <f>IF(ISNUMBER($G27),SUM(H23:H26),"")</f>
        <v>3</v>
      </c>
      <c r="I27" s="99"/>
      <c r="K27" s="96">
        <v>16591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204</v>
      </c>
      <c r="P27" s="28">
        <f>IF(ISNUMBER($G27),SUM(P23:P26),"")</f>
        <v>2</v>
      </c>
      <c r="Q27" s="29">
        <f>IF(SUM($G23:$G26)+SUM($Q23:$Q26)&gt;0,SUM(Q23:Q26),"")</f>
        <v>558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52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52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54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44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52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41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110</v>
      </c>
      <c r="E31" s="23">
        <v>53</v>
      </c>
      <c r="F31" s="23">
        <v>1</v>
      </c>
      <c r="G31" s="24">
        <f>IF(AND(ISBLANK(D31),ISBLANK(E31)),"",D31+E31)</f>
        <v>163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32</v>
      </c>
      <c r="P31" s="23">
        <v>2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8269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211</v>
      </c>
      <c r="F32" s="28">
        <f>IF(ISNUMBER($G32),SUM(F28:F31),"")</f>
        <v>5</v>
      </c>
      <c r="G32" s="29">
        <f>IF(SUM($G28:$G31)+SUM($Q28:$Q31)&gt;0,SUM(G28:G31),"")</f>
        <v>587</v>
      </c>
      <c r="H32" s="27">
        <f>IF(ISNUMBER($G32),SUM(H28:H31),"")</f>
        <v>3</v>
      </c>
      <c r="I32" s="99"/>
      <c r="K32" s="96">
        <v>14870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169</v>
      </c>
      <c r="P32" s="28">
        <f>IF(ISNUMBER($G32),SUM(P28:P31),"")</f>
        <v>5</v>
      </c>
      <c r="Q32" s="29">
        <f>IF(SUM($G28:$G31)+SUM($Q28:$Q31)&gt;0,SUM(Q28:Q31),"")</f>
        <v>548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79</v>
      </c>
      <c r="E33" s="12">
        <v>32</v>
      </c>
      <c r="F33" s="12">
        <v>3</v>
      </c>
      <c r="G33" s="13">
        <f>IF(AND(ISBLANK(D33),ISBLANK(E33)),"",D33+E33)</f>
        <v>111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89</v>
      </c>
      <c r="O33" s="12">
        <v>44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35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2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54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62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59</v>
      </c>
      <c r="F36" s="23">
        <v>1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35</v>
      </c>
      <c r="P36" s="23">
        <v>5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7610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180</v>
      </c>
      <c r="F37" s="28">
        <f>IF(ISNUMBER($G37),SUM(F33:F36),"")</f>
        <v>6</v>
      </c>
      <c r="G37" s="29">
        <f>IF(SUM($G33:$G36)+SUM($Q33:$Q36)&gt;0,SUM(G33:G36),"")</f>
        <v>553</v>
      </c>
      <c r="H37" s="27">
        <f>IF(ISNUMBER($G37),SUM(H33:H36),"")</f>
        <v>1</v>
      </c>
      <c r="I37" s="99"/>
      <c r="K37" s="96">
        <v>7388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194</v>
      </c>
      <c r="P37" s="28">
        <f>IF(ISNUMBER($G37),SUM(P33:P36),"")</f>
        <v>8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2284</v>
      </c>
      <c r="E39" s="34">
        <f>IF(ISNUMBER($G39),SUM(E12,E17,E22,E27,E32,E37),"")</f>
        <v>1174</v>
      </c>
      <c r="F39" s="34">
        <f>IF(ISNUMBER($G39),SUM(F12,F17,F22,F27,F32,F37),"")</f>
        <v>22</v>
      </c>
      <c r="G39" s="35">
        <f>IF(SUM($G$8:$G$37)+SUM($Q$8:$Q$37)&gt;0,SUM(G12,G17,G22,G27,G32,G37),"")</f>
        <v>3458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2253</v>
      </c>
      <c r="O39" s="34">
        <f>IF(ISNUMBER($G39),SUM(O12,O17,O22,O27,O32,O37),"")</f>
        <v>1085</v>
      </c>
      <c r="P39" s="34">
        <f>IF(ISNUMBER($G39),SUM(P12,P17,P22,P27,P32,P37),"")</f>
        <v>29</v>
      </c>
      <c r="Q39" s="35">
        <f>IF(SUM($G$8:$G$37)+SUM($Q$8:$Q$37)&gt;0,SUM(Q12,Q17,Q22,Q27,Q32,Q37),"")</f>
        <v>3338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Vyškov B – TJ Sokol Luhačovice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75</v>
      </c>
      <c r="B57" s="72" t="s">
        <v>68</v>
      </c>
      <c r="C57" s="73"/>
      <c r="D57" s="63">
        <v>26059</v>
      </c>
      <c r="E57" s="72" t="s">
        <v>69</v>
      </c>
      <c r="F57" s="75"/>
      <c r="G57" s="75"/>
      <c r="H57" s="73"/>
      <c r="I57" s="63">
        <v>8269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31</v>
      </c>
      <c r="B58" s="72" t="s">
        <v>70</v>
      </c>
      <c r="C58" s="73"/>
      <c r="D58" s="63">
        <v>8354</v>
      </c>
      <c r="E58" s="72" t="s">
        <v>71</v>
      </c>
      <c r="F58" s="75"/>
      <c r="G58" s="75"/>
      <c r="H58" s="73"/>
      <c r="I58" s="63">
        <v>7610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2023-11-18T17:41:30Z</dcterms:modified>
</cp:coreProperties>
</file>